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E8" i="10" l="1"/>
  <c r="J8" i="5"/>
  <c r="J7" i="13"/>
  <c r="J8" i="13"/>
  <c r="J9" i="13"/>
  <c r="J10" i="13"/>
  <c r="J6" i="13"/>
  <c r="D7" i="13"/>
  <c r="D8" i="13"/>
  <c r="D9" i="13"/>
  <c r="D10" i="13"/>
  <c r="D6" i="13"/>
  <c r="C24" i="10" l="1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K35" i="13" l="1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<sst xmlns="http://schemas.openxmlformats.org/spreadsheetml/2006/main" count="174" uniqueCount="129">
  <si>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</si>
  <si>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</si>
  <si>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</si>
  <si>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</si>
  <si>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</si>
  <si>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</si>
  <si>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</si>
  <si>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</si>
  <si>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</si>
  <si>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</si>
  <si>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</si>
  <si>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</si>
  <si>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</si>
  <si>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</si>
  <si>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</si>
  <si>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</si>
  <si>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</si>
  <si>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</si>
  <si>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</si>
  <si>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</si>
  <si>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</si>
  <si>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</si>
  <si>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</si>
  <si>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</si>
  <si>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</si>
  <si>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</si>
  <si>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</si>
  <si>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</si>
  <si>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</si>
  <si>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</si>
  <si>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</si>
  <si>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</si>
  <si>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</si>
  <si>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</si>
  <si>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</si>
  <si>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</si>
  <si>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</si>
  <si>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</si>
  <si>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</si>
  <si>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</si>
  <si>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</si>
  <si>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</si>
  <si>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</si>
  <si>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</si>
  <si>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</si>
  <si>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</si>
  <si>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</si>
  <si>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</si>
  <si>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</si>
  <si>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</si>
  <si>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</si>
  <si>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</si>
  <si>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</si>
  <si>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</si>
  <si>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</si>
  <si>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</si>
  <si>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</si>
  <si>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</si>
  <si>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</si>
  <si>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</si>
  <si>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</si>
  <si>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</si>
  <si>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</si>
  <si>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</si>
  <si>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</si>
  <si>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</si>
  <si>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</si>
  <si>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</si>
  <si>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</si>
  <si>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</si>
  <si>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</si>
  <si>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</si>
  <si>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</si>
  <si>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</si>
  <si>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</si>
  <si>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</si>
  <si>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</si>
  <si>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</si>
  <si>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</si>
  <si>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</si>
  <si>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</si>
  <si>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</si>
  <si>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</si>
  <si>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</si>
  <si>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</si>
  <si>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</si>
  <si>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</si>
  <si>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</si>
  <si>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</si>
  <si>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</si>
  <si>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</si>
  <si>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</si>
  <si>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</si>
  <si>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</si>
  <si>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</si>
  <si>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</si>
  <si>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</si>
  <si>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</si>
  <si>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PGSD AKPMM (118)</t>
  </si>
  <si>
    <t>: Kemuning</t>
  </si>
  <si>
    <t>: Indragiri Hilir</t>
  </si>
  <si>
    <t>Anasrul</t>
  </si>
  <si>
    <t>Ardiyah Siregar</t>
  </si>
  <si>
    <t>Dewi Juita</t>
  </si>
  <si>
    <t>Elsa Triana Manurung</t>
  </si>
  <si>
    <t>Fausiah</t>
  </si>
  <si>
    <t>Fitria Sonata</t>
  </si>
  <si>
    <t>Iin Rahmalia Agustin</t>
  </si>
  <si>
    <t>Ima Ratna Sari</t>
  </si>
  <si>
    <t>Indah Sari</t>
  </si>
  <si>
    <t>Lamria Sitorus</t>
  </si>
  <si>
    <t>Latifah</t>
  </si>
  <si>
    <t>Lilis Kurniati</t>
  </si>
  <si>
    <t>Lisa Prunika</t>
  </si>
  <si>
    <t>Mariatul Khoiriyyah</t>
  </si>
  <si>
    <t>Muhammad Bayu Permana</t>
  </si>
  <si>
    <t>Nurul Kayyimah</t>
  </si>
  <si>
    <t>Rahmayuni</t>
  </si>
  <si>
    <t>Rianti Ridarti</t>
  </si>
  <si>
    <t>Rize Setriawan</t>
  </si>
  <si>
    <t>Saridanur</t>
  </si>
  <si>
    <t>Sarwo Edi</t>
  </si>
  <si>
    <t>Sukhma</t>
  </si>
  <si>
    <t>Tika Andriani Sinaga</t>
  </si>
  <si>
    <t>Wagiati</t>
  </si>
  <si>
    <t>Yurni Annisa</t>
  </si>
  <si>
    <t>: 8 (delapan)</t>
  </si>
  <si>
    <t>: 2021.1</t>
  </si>
  <si>
    <t>: 29276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</si>
</sst>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0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tabSelected="1" view="pageBreakPreview" topLeftCell="A11" zoomScale="80" zoomScaleNormal="100" zoomScaleSheetLayoutView="80" workbookViewId="0">
      <selection activeCell="O20" sqref="O20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1" t="s">
        <v>93</v>
      </c>
      <c r="I1" s="52"/>
    </row>
    <row r="2" spans="2:9" ht="15" customHeight="1" x14ac:dyDescent="0.25">
      <c r="H2" s="53" t="s">
        <v>94</v>
      </c>
      <c r="I2" s="54"/>
    </row>
    <row r="4" spans="2:9" ht="21" customHeight="1" x14ac:dyDescent="0.25">
      <c r="B4" s="58" t="s">
        <v>40</v>
      </c>
      <c r="C4" s="58"/>
      <c r="D4" s="58"/>
      <c r="E4" s="58"/>
      <c r="F4" s="58"/>
      <c r="G4" s="58"/>
      <c r="H4" s="58"/>
      <c r="I4" s="58"/>
    </row>
    <row r="6" spans="2:9" ht="15" customHeight="1" x14ac:dyDescent="0.25">
      <c r="B6" s="57" t="s">
        <v>41</v>
      </c>
      <c r="C6" s="57"/>
      <c r="D6" s="1" t="s">
        <v>91</v>
      </c>
      <c r="G6" s="25" t="s">
        <v>6</v>
      </c>
      <c r="H6" s="25" t="s">
        <v>126</v>
      </c>
    </row>
    <row r="7" spans="2:9" ht="15" customHeight="1" x14ac:dyDescent="0.25">
      <c r="B7" s="57" t="s">
        <v>30</v>
      </c>
      <c r="C7" s="57"/>
      <c r="D7" s="1" t="s">
        <v>98</v>
      </c>
      <c r="G7" s="25" t="s">
        <v>20</v>
      </c>
      <c r="H7" s="25" t="s">
        <v>7</v>
      </c>
    </row>
    <row r="8" spans="2:9" ht="15" customHeight="1" x14ac:dyDescent="0.25">
      <c r="B8" s="57" t="s">
        <v>31</v>
      </c>
      <c r="C8" s="57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7" t="s">
        <v>33</v>
      </c>
      <c r="C9" s="57"/>
      <c r="D9" s="1" t="s">
        <v>7</v>
      </c>
      <c r="G9" s="25" t="s">
        <v>0</v>
      </c>
      <c r="H9" s="25" t="s">
        <v>99</v>
      </c>
    </row>
    <row r="10" spans="2:9" ht="15" customHeight="1" x14ac:dyDescent="0.25">
      <c r="B10" s="57" t="s">
        <v>34</v>
      </c>
      <c r="C10" s="57"/>
      <c r="D10" s="41" t="s">
        <v>127</v>
      </c>
      <c r="G10" s="25" t="s">
        <v>42</v>
      </c>
      <c r="H10" s="25" t="s">
        <v>128</v>
      </c>
    </row>
    <row r="11" spans="2:9" ht="15" customHeight="1" x14ac:dyDescent="0.25">
      <c r="D11" s="1"/>
    </row>
    <row r="12" spans="2:9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5" t="s">
        <v>36</v>
      </c>
      <c r="G12" s="55"/>
      <c r="H12" s="55"/>
      <c r="I12" s="56" t="s">
        <v>43</v>
      </c>
    </row>
    <row r="13" spans="2:9" s="47" customFormat="1" ht="60" customHeight="1" x14ac:dyDescent="0.25">
      <c r="B13" s="56"/>
      <c r="C13" s="56"/>
      <c r="D13" s="56"/>
      <c r="E13" s="56"/>
      <c r="F13" s="46" t="s">
        <v>44</v>
      </c>
      <c r="G13" s="46" t="s">
        <v>45</v>
      </c>
      <c r="H13" s="46" t="s">
        <v>46</v>
      </c>
      <c r="I13" s="56"/>
    </row>
    <row r="14" spans="2:9" ht="15" customHeight="1" x14ac:dyDescent="0.25">
      <c r="B14" s="40">
        <v>1</v>
      </c>
      <c r="C14" s="35" t="s">
        <v>101</v>
      </c>
      <c r="D14" s="50">
        <v>835667897</v>
      </c>
      <c r="E14" s="40"/>
      <c r="F14" s="39">
        <f>E14*100/8</f>
        <v>0</v>
      </c>
      <c r="G14" s="39"/>
      <c r="H14" s="39"/>
      <c r="I14" s="42">
        <f>((F14*4/10)+(G14*3/10)+(H14*3/10))</f>
        <v>0</v>
      </c>
    </row>
    <row r="15" spans="2:9" ht="15" customHeight="1" x14ac:dyDescent="0.25">
      <c r="B15" s="40">
        <v>2</v>
      </c>
      <c r="C15" s="35" t="s">
        <v>102</v>
      </c>
      <c r="D15" s="50">
        <v>835676072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103</v>
      </c>
      <c r="D16" s="50">
        <v>835672638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104</v>
      </c>
      <c r="D17" s="50">
        <v>835714591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105</v>
      </c>
      <c r="D18" s="50">
        <v>835714631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106</v>
      </c>
      <c r="D19" s="50">
        <v>835673195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107</v>
      </c>
      <c r="D20" s="50">
        <v>835676112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108</v>
      </c>
      <c r="D21" s="50">
        <v>835714971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109</v>
      </c>
      <c r="D22" s="50">
        <v>835672534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110</v>
      </c>
      <c r="D23" s="50">
        <v>835674506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111</v>
      </c>
      <c r="D24" s="50">
        <v>835676262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112</v>
      </c>
      <c r="D25" s="50">
        <v>835670713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113</v>
      </c>
      <c r="D26" s="50">
        <v>835714781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114</v>
      </c>
      <c r="D27" s="50">
        <v>835672788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115</v>
      </c>
      <c r="D28" s="50">
        <v>835670863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116</v>
      </c>
      <c r="D29" s="50">
        <v>835676302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117</v>
      </c>
      <c r="D30" s="50">
        <v>835676452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118</v>
      </c>
      <c r="D31" s="50">
        <v>835672684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119</v>
      </c>
      <c r="D32" s="50">
        <v>835671073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120</v>
      </c>
      <c r="D33" s="50">
        <v>835674656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50">
        <v>835668297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122</v>
      </c>
      <c r="D35" s="50">
        <v>835671113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123</v>
      </c>
      <c r="D36" s="50">
        <v>835668487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124</v>
      </c>
      <c r="D37" s="50">
        <v>835671263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125</v>
      </c>
      <c r="D38" s="50">
        <v>835714821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/>
      <c r="C39" s="35"/>
      <c r="D39" s="40"/>
      <c r="E39" s="40"/>
      <c r="F39" s="39"/>
      <c r="G39" s="39"/>
      <c r="H39" s="39"/>
      <c r="I39" s="42"/>
    </row>
    <row r="40" spans="2:9" ht="15" customHeight="1" x14ac:dyDescent="0.25">
      <c r="B40" s="40"/>
      <c r="C40" s="35"/>
      <c r="D40" s="40"/>
      <c r="E40" s="40"/>
      <c r="F40" s="39"/>
      <c r="G40" s="39"/>
      <c r="H40" s="39"/>
      <c r="I40" s="42"/>
    </row>
    <row r="41" spans="2:9" ht="15" customHeight="1" x14ac:dyDescent="0.25">
      <c r="B41" s="40"/>
      <c r="C41" s="35"/>
      <c r="D41" s="40"/>
      <c r="E41" s="40"/>
      <c r="F41" s="39"/>
      <c r="G41" s="39"/>
      <c r="H41" s="39"/>
      <c r="I41" s="42"/>
    </row>
    <row r="42" spans="2:9" ht="15" customHeight="1" x14ac:dyDescent="0.25">
      <c r="B42" s="40"/>
      <c r="C42" s="35"/>
      <c r="D42" s="40"/>
      <c r="E42" s="40"/>
      <c r="F42" s="39"/>
      <c r="G42" s="39"/>
      <c r="H42" s="39"/>
      <c r="I42" s="42"/>
    </row>
    <row r="43" spans="2:9" ht="15" customHeight="1" x14ac:dyDescent="0.25">
      <c r="B43" s="40"/>
      <c r="C43" s="35"/>
      <c r="D43" s="40"/>
      <c r="E43" s="40"/>
      <c r="F43" s="39"/>
      <c r="G43" s="39"/>
      <c r="H43" s="39"/>
      <c r="I43" s="42"/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10" zoomScale="80" zoomScaleNormal="100" zoomScaleSheetLayoutView="80" workbookViewId="0">
      <selection activeCell="B39" sqref="B39:K4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60" t="s">
        <v>95</v>
      </c>
      <c r="K1" s="60"/>
    </row>
    <row r="2" spans="2:11" ht="15" customHeight="1" x14ac:dyDescent="0.25">
      <c r="J2" s="60">
        <v>43105</v>
      </c>
      <c r="K2" s="60"/>
    </row>
    <row r="3" spans="2:11" ht="15" customHeight="1" x14ac:dyDescent="0.25">
      <c r="J3" s="43"/>
      <c r="K3" s="44"/>
    </row>
    <row r="4" spans="2:11" ht="25.5" x14ac:dyDescent="0.25">
      <c r="B4" s="58" t="s">
        <v>29</v>
      </c>
      <c r="C4" s="58"/>
      <c r="D4" s="58"/>
      <c r="E4" s="58"/>
      <c r="F4" s="58"/>
      <c r="G4" s="58"/>
      <c r="H4" s="58"/>
      <c r="I4" s="58"/>
      <c r="J4" s="58"/>
      <c r="K4" s="58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7" t="s">
        <v>41</v>
      </c>
      <c r="C6" s="57"/>
      <c r="D6" s="1" t="str">
        <f>'Nilai Partisipasi'!D6</f>
        <v>: 16 / Pekanbaru</v>
      </c>
      <c r="H6" s="1" t="s">
        <v>6</v>
      </c>
      <c r="J6" s="25" t="str">
        <f>'Nilai Partisipasi'!H6</f>
        <v>: 8 (delapan)</v>
      </c>
    </row>
    <row r="7" spans="2:11" ht="15" customHeight="1" x14ac:dyDescent="0.25">
      <c r="B7" s="57" t="s">
        <v>30</v>
      </c>
      <c r="C7" s="57"/>
      <c r="D7" s="1" t="str">
        <f>'Nilai Partisipasi'!D7</f>
        <v>: S1 PGSD AKPMM (118)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7" t="s">
        <v>31</v>
      </c>
      <c r="C8" s="57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7" t="s">
        <v>33</v>
      </c>
      <c r="C9" s="57"/>
      <c r="D9" s="1" t="str">
        <f>'Nilai Partisipasi'!D9</f>
        <v>:</v>
      </c>
      <c r="H9" s="1" t="s">
        <v>0</v>
      </c>
      <c r="J9" s="25" t="str">
        <f>'Nilai Partisipasi'!H9</f>
        <v>: Kemuning</v>
      </c>
    </row>
    <row r="10" spans="2:11" ht="15" customHeight="1" x14ac:dyDescent="0.25">
      <c r="B10" s="57" t="s">
        <v>34</v>
      </c>
      <c r="C10" s="57"/>
      <c r="D10" s="1" t="str">
        <f>'Nilai Partisipasi'!D10</f>
        <v>: 2021.1</v>
      </c>
      <c r="H10" s="1" t="s">
        <v>42</v>
      </c>
      <c r="J10" s="25" t="str">
        <f>'Nilai Partisipasi'!H10</f>
        <v>: 29276</v>
      </c>
    </row>
    <row r="12" spans="2:11" ht="15" customHeight="1" x14ac:dyDescent="0.25">
      <c r="B12" s="56" t="s">
        <v>14</v>
      </c>
      <c r="C12" s="56" t="s">
        <v>27</v>
      </c>
      <c r="D12" s="56" t="s">
        <v>15</v>
      </c>
      <c r="E12" s="56" t="s">
        <v>77</v>
      </c>
      <c r="F12" s="56" t="s">
        <v>35</v>
      </c>
      <c r="G12" s="56"/>
      <c r="H12" s="56"/>
      <c r="I12" s="59" t="s">
        <v>62</v>
      </c>
      <c r="J12" s="59" t="s">
        <v>63</v>
      </c>
      <c r="K12" s="59" t="s">
        <v>64</v>
      </c>
    </row>
    <row r="13" spans="2:11" ht="15" customHeight="1" x14ac:dyDescent="0.25">
      <c r="B13" s="56"/>
      <c r="C13" s="56"/>
      <c r="D13" s="56"/>
      <c r="E13" s="56"/>
      <c r="F13" s="40">
        <v>1</v>
      </c>
      <c r="G13" s="40">
        <v>2</v>
      </c>
      <c r="H13" s="40">
        <v>3</v>
      </c>
      <c r="I13" s="59"/>
      <c r="J13" s="59"/>
      <c r="K13" s="59"/>
    </row>
    <row r="14" spans="2:11" ht="15" customHeight="1" x14ac:dyDescent="0.25">
      <c r="B14" s="40">
        <v>1</v>
      </c>
      <c r="C14" s="37" t="str">
        <f>'Nilai Partisipasi'!C14</f>
        <v>Anasrul</v>
      </c>
      <c r="D14" s="38">
        <f>'Nilai Partisipasi'!D14</f>
        <v>835667897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Ardiyah Siregar</v>
      </c>
      <c r="D15" s="38">
        <f>'Nilai Partisipasi'!D15</f>
        <v>835676072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Dewi Juita</v>
      </c>
      <c r="D16" s="38">
        <f>'Nilai Partisipasi'!D16</f>
        <v>835672638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Elsa Triana Manurung</v>
      </c>
      <c r="D17" s="38">
        <f>'Nilai Partisipasi'!D17</f>
        <v>835714591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Fausiah</v>
      </c>
      <c r="D18" s="38">
        <f>'Nilai Partisipasi'!D18</f>
        <v>835714631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Fitria Sonata</v>
      </c>
      <c r="D19" s="38">
        <f>'Nilai Partisipasi'!D19</f>
        <v>835673195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Iin Rahmalia Agustin</v>
      </c>
      <c r="D20" s="38">
        <f>'Nilai Partisipasi'!D20</f>
        <v>835676112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Ima Ratna Sari</v>
      </c>
      <c r="D21" s="38">
        <f>'Nilai Partisipasi'!D21</f>
        <v>835714971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Indah Sari</v>
      </c>
      <c r="D22" s="38">
        <f>'Nilai Partisipasi'!D22</f>
        <v>835672534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Lamria Sitorus</v>
      </c>
      <c r="D23" s="38">
        <f>'Nilai Partisipasi'!D23</f>
        <v>835674506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Latifah</v>
      </c>
      <c r="D24" s="38">
        <f>'Nilai Partisipasi'!D24</f>
        <v>835676262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Lilis Kurniati</v>
      </c>
      <c r="D25" s="38">
        <f>'Nilai Partisipasi'!D25</f>
        <v>835670713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Lisa Prunika</v>
      </c>
      <c r="D26" s="38">
        <f>'Nilai Partisipasi'!D26</f>
        <v>835714781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Mariatul Khoiriyyah</v>
      </c>
      <c r="D27" s="38">
        <f>'Nilai Partisipasi'!D27</f>
        <v>835672788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Muhammad Bayu Permana</v>
      </c>
      <c r="D28" s="38">
        <f>'Nilai Partisipasi'!D28</f>
        <v>835670863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Nurul Kayyimah</v>
      </c>
      <c r="D29" s="38">
        <f>'Nilai Partisipasi'!D29</f>
        <v>835676302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Rahmayuni</v>
      </c>
      <c r="D30" s="38">
        <f>'Nilai Partisipasi'!D30</f>
        <v>835676452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Rianti Ridarti</v>
      </c>
      <c r="D31" s="38">
        <f>'Nilai Partisipasi'!D31</f>
        <v>835672684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Rize Setriawan</v>
      </c>
      <c r="D32" s="38">
        <f>'Nilai Partisipasi'!D32</f>
        <v>835671073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Saridanur</v>
      </c>
      <c r="D33" s="38">
        <f>'Nilai Partisipasi'!D33</f>
        <v>835674656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Sarwo Edi</v>
      </c>
      <c r="D34" s="38">
        <f>'Nilai Partisipasi'!D34</f>
        <v>835668297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Sukhma</v>
      </c>
      <c r="D35" s="38">
        <f>'Nilai Partisipasi'!D35</f>
        <v>835671113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Tika Andriani Sinaga</v>
      </c>
      <c r="D36" s="38">
        <f>'Nilai Partisipasi'!D36</f>
        <v>835668487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Wagiati</v>
      </c>
      <c r="D37" s="38">
        <f>'Nilai Partisipasi'!D37</f>
        <v>835671263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Yurni Annisa</v>
      </c>
      <c r="D38" s="38">
        <f>'Nilai Partisipasi'!D38</f>
        <v>835714821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/>
      <c r="C39" s="37"/>
      <c r="D39" s="38"/>
      <c r="E39" s="40"/>
      <c r="F39" s="40"/>
      <c r="G39" s="40"/>
      <c r="H39" s="40"/>
      <c r="I39" s="42"/>
      <c r="J39" s="42"/>
      <c r="K39" s="42"/>
    </row>
    <row r="40" spans="2:11" ht="15" customHeight="1" x14ac:dyDescent="0.25">
      <c r="B40" s="40"/>
      <c r="C40" s="37"/>
      <c r="D40" s="38"/>
      <c r="E40" s="40"/>
      <c r="F40" s="40"/>
      <c r="G40" s="40"/>
      <c r="H40" s="40"/>
      <c r="I40" s="42"/>
      <c r="J40" s="42"/>
      <c r="K40" s="42"/>
    </row>
    <row r="41" spans="2:11" ht="15" customHeight="1" x14ac:dyDescent="0.25">
      <c r="B41" s="40"/>
      <c r="C41" s="37"/>
      <c r="D41" s="38"/>
      <c r="E41" s="40"/>
      <c r="F41" s="40"/>
      <c r="G41" s="40"/>
      <c r="H41" s="40"/>
      <c r="I41" s="42"/>
      <c r="J41" s="42"/>
      <c r="K41" s="42"/>
    </row>
    <row r="42" spans="2:11" ht="15" customHeight="1" x14ac:dyDescent="0.25">
      <c r="B42" s="40"/>
      <c r="C42" s="37"/>
      <c r="D42" s="38"/>
      <c r="E42" s="40"/>
      <c r="F42" s="40"/>
      <c r="G42" s="40"/>
      <c r="H42" s="40"/>
      <c r="I42" s="42"/>
      <c r="J42" s="42"/>
      <c r="K42" s="42"/>
    </row>
    <row r="43" spans="2:11" ht="15" customHeight="1" x14ac:dyDescent="0.25">
      <c r="B43" s="40"/>
      <c r="C43" s="37"/>
      <c r="D43" s="38"/>
      <c r="E43" s="40"/>
      <c r="F43" s="40"/>
      <c r="G43" s="40"/>
      <c r="H43" s="40"/>
      <c r="I43" s="42"/>
      <c r="J43" s="42"/>
      <c r="K43" s="42"/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topLeftCell="A34" zoomScale="80" zoomScaleNormal="90" zoomScaleSheetLayoutView="80" workbookViewId="0">
      <selection activeCell="B40" sqref="B40:D44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60" t="s">
        <v>96</v>
      </c>
      <c r="L2" s="60"/>
    </row>
    <row r="3" spans="2:15" ht="14.1" customHeight="1" x14ac:dyDescent="0.25">
      <c r="K3" s="60">
        <v>42944</v>
      </c>
      <c r="L3" s="60"/>
    </row>
    <row r="4" spans="2:15" ht="14.1" customHeight="1" x14ac:dyDescent="0.25"/>
    <row r="5" spans="2:15" ht="21.95" customHeight="1" x14ac:dyDescent="0.25">
      <c r="B5" s="58" t="s">
        <v>11</v>
      </c>
      <c r="C5" s="58"/>
      <c r="D5" s="58"/>
      <c r="E5" s="58"/>
      <c r="F5" s="58"/>
      <c r="G5" s="58"/>
      <c r="H5" s="58"/>
      <c r="I5" s="58"/>
      <c r="J5" s="58"/>
      <c r="K5" s="58"/>
      <c r="L5" s="58"/>
    </row>
    <row r="6" spans="2:15" ht="21.95" customHeight="1" x14ac:dyDescent="0.25">
      <c r="B6" s="63" t="str">
        <f>"Masa Registrasi "&amp;'Nilai Partisipasi'!D10</f>
        <v>Masa Registrasi : 2021.1</v>
      </c>
      <c r="C6" s="63"/>
      <c r="D6" s="63"/>
      <c r="E6" s="63"/>
      <c r="F6" s="63"/>
      <c r="G6" s="63"/>
      <c r="H6" s="63"/>
      <c r="I6" s="63"/>
      <c r="J6" s="63"/>
      <c r="K6" s="63"/>
      <c r="L6" s="63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Kemuning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4" t="s">
        <v>14</v>
      </c>
      <c r="C11" s="65" t="s">
        <v>27</v>
      </c>
      <c r="D11" s="64" t="s">
        <v>15</v>
      </c>
      <c r="E11" s="64" t="s">
        <v>16</v>
      </c>
      <c r="F11" s="64"/>
      <c r="G11" s="64"/>
      <c r="H11" s="64"/>
      <c r="I11" s="64"/>
      <c r="J11" s="64"/>
      <c r="K11" s="64"/>
      <c r="L11" s="64"/>
    </row>
    <row r="12" spans="2:15" s="9" customFormat="1" ht="14.1" customHeight="1" x14ac:dyDescent="0.25">
      <c r="B12" s="64"/>
      <c r="C12" s="66"/>
      <c r="D12" s="64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4"/>
      <c r="C13" s="66"/>
      <c r="D13" s="64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4"/>
      <c r="C14" s="67"/>
      <c r="D14" s="64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Anasrul</v>
      </c>
      <c r="D15" s="30">
        <f>'Nilai Partisipasi'!D14</f>
        <v>835667897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Ardiyah Siregar</v>
      </c>
      <c r="D16" s="30">
        <f>'Nilai Partisipasi'!D15</f>
        <v>835676072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Dewi Juita</v>
      </c>
      <c r="D17" s="30">
        <f>'Nilai Partisipasi'!D16</f>
        <v>835672638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Elsa Triana Manurung</v>
      </c>
      <c r="D18" s="30">
        <f>'Nilai Partisipasi'!D17</f>
        <v>835714591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Fausiah</v>
      </c>
      <c r="D19" s="30">
        <f>'Nilai Partisipasi'!D18</f>
        <v>835714631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Fitria Sonata</v>
      </c>
      <c r="D20" s="30">
        <f>'Nilai Partisipasi'!D19</f>
        <v>835673195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Iin Rahmalia Agustin</v>
      </c>
      <c r="D21" s="30">
        <f>'Nilai Partisipasi'!D20</f>
        <v>835676112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Ima Ratna Sari</v>
      </c>
      <c r="D22" s="30">
        <f>'Nilai Partisipasi'!D21</f>
        <v>835714971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Indah Sari</v>
      </c>
      <c r="D23" s="30">
        <f>'Nilai Partisipasi'!D22</f>
        <v>835672534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Lamria Sitorus</v>
      </c>
      <c r="D24" s="30">
        <f>'Nilai Partisipasi'!D23</f>
        <v>835674506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Latifah</v>
      </c>
      <c r="D25" s="30">
        <f>'Nilai Partisipasi'!D24</f>
        <v>835676262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Lilis Kurniati</v>
      </c>
      <c r="D26" s="30">
        <f>'Nilai Partisipasi'!D25</f>
        <v>835670713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Lisa Prunika</v>
      </c>
      <c r="D27" s="30">
        <f>'Nilai Partisipasi'!D26</f>
        <v>835714781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Mariatul Khoiriyyah</v>
      </c>
      <c r="D28" s="30">
        <f>'Nilai Partisipasi'!D27</f>
        <v>835672788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Muhammad Bayu Permana</v>
      </c>
      <c r="D29" s="30">
        <f>'Nilai Partisipasi'!D28</f>
        <v>835670863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Nurul Kayyimah</v>
      </c>
      <c r="D30" s="30">
        <f>'Nilai Partisipasi'!D29</f>
        <v>835676302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Rahmayuni</v>
      </c>
      <c r="D31" s="30">
        <f>'Nilai Partisipasi'!D30</f>
        <v>835676452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Rianti Ridarti</v>
      </c>
      <c r="D32" s="30">
        <f>'Nilai Partisipasi'!D31</f>
        <v>835672684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Rize Setriawan</v>
      </c>
      <c r="D33" s="30">
        <f>'Nilai Partisipasi'!D32</f>
        <v>835671073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Saridanur</v>
      </c>
      <c r="D34" s="30">
        <f>'Nilai Partisipasi'!D33</f>
        <v>835674656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Sarwo Edi</v>
      </c>
      <c r="D35" s="30">
        <f>'Nilai Partisipasi'!D34</f>
        <v>835668297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Sukhma</v>
      </c>
      <c r="D36" s="30">
        <f>'Nilai Partisipasi'!D35</f>
        <v>835671113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Tika Andriani Sinaga</v>
      </c>
      <c r="D37" s="30">
        <f>'Nilai Partisipasi'!D36</f>
        <v>835668487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Wagiati</v>
      </c>
      <c r="D38" s="30">
        <f>'Nilai Partisipasi'!D37</f>
        <v>835671263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 t="str">
        <f>'Nilai Partisipasi'!C38</f>
        <v>Yurni Annisa</v>
      </c>
      <c r="D39" s="30">
        <f>'Nilai Partisipasi'!D38</f>
        <v>835714821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/>
      <c r="C40" s="49"/>
      <c r="D40" s="30"/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/>
      <c r="C41" s="49"/>
      <c r="D41" s="30"/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/>
      <c r="C42" s="49"/>
      <c r="D42" s="30"/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/>
      <c r="C43" s="49"/>
      <c r="D43" s="30"/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/>
      <c r="C44" s="49"/>
      <c r="D44" s="30"/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1" t="s">
        <v>19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1" t="s">
        <v>20</v>
      </c>
      <c r="C46" s="61"/>
      <c r="D46" s="61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2" t="s">
        <v>21</v>
      </c>
      <c r="C47" s="62"/>
      <c r="D47" s="62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2" t="s">
        <v>22</v>
      </c>
      <c r="C48" s="62"/>
      <c r="D48" s="62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0.39370078740157483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view="pageBreakPreview" topLeftCell="A31" zoomScale="80" zoomScaleNormal="100" zoomScaleSheetLayoutView="80" workbookViewId="0">
      <selection activeCell="B38" sqref="B38:D42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8" t="s">
        <v>78</v>
      </c>
      <c r="C5" s="58"/>
      <c r="D5" s="58"/>
      <c r="E5" s="58"/>
      <c r="F5" s="58"/>
      <c r="G5" s="58"/>
      <c r="H5" s="58"/>
    </row>
    <row r="6" spans="2:8" ht="15" customHeight="1" x14ac:dyDescent="0.25">
      <c r="B6" s="9"/>
    </row>
    <row r="7" spans="2:8" ht="30" customHeight="1" x14ac:dyDescent="0.25">
      <c r="B7" s="70" t="s">
        <v>75</v>
      </c>
      <c r="C7" s="71"/>
      <c r="D7" s="70" t="s">
        <v>76</v>
      </c>
      <c r="E7" s="79"/>
      <c r="F7" s="71"/>
      <c r="G7" s="75" t="str">
        <f>"Masa Registrasi "&amp;'Nilai Partisipasi'!D10</f>
        <v>Masa Registrasi : 2021.1</v>
      </c>
      <c r="H7" s="75"/>
    </row>
    <row r="8" spans="2:8" ht="30" customHeight="1" x14ac:dyDescent="0.25">
      <c r="B8" s="70" t="s">
        <v>97</v>
      </c>
      <c r="C8" s="71"/>
      <c r="D8" s="33" t="s">
        <v>0</v>
      </c>
      <c r="E8" s="48" t="str">
        <f>'Nilai Partisipasi'!H9</f>
        <v>: Kemuning</v>
      </c>
      <c r="F8" s="70" t="s">
        <v>79</v>
      </c>
      <c r="G8" s="79"/>
      <c r="H8" s="71"/>
    </row>
    <row r="9" spans="2:8" ht="15" customHeight="1" x14ac:dyDescent="0.25">
      <c r="B9" s="9"/>
    </row>
    <row r="10" spans="2:8" ht="15" customHeight="1" x14ac:dyDescent="0.25">
      <c r="B10" s="72" t="s">
        <v>14</v>
      </c>
      <c r="C10" s="65" t="s">
        <v>27</v>
      </c>
      <c r="D10" s="72" t="s">
        <v>15</v>
      </c>
      <c r="E10" s="72" t="s">
        <v>80</v>
      </c>
      <c r="F10" s="68" t="s">
        <v>81</v>
      </c>
      <c r="G10" s="77" t="s">
        <v>82</v>
      </c>
      <c r="H10" s="78"/>
    </row>
    <row r="11" spans="2:8" ht="15" customHeight="1" x14ac:dyDescent="0.25">
      <c r="B11" s="73"/>
      <c r="C11" s="66"/>
      <c r="D11" s="73"/>
      <c r="E11" s="73"/>
      <c r="F11" s="76"/>
      <c r="G11" s="15" t="s">
        <v>83</v>
      </c>
      <c r="H11" s="68" t="s">
        <v>85</v>
      </c>
    </row>
    <row r="12" spans="2:8" ht="15" customHeight="1" x14ac:dyDescent="0.25">
      <c r="B12" s="74"/>
      <c r="C12" s="67"/>
      <c r="D12" s="74"/>
      <c r="E12" s="74"/>
      <c r="F12" s="69"/>
      <c r="G12" s="16" t="s">
        <v>84</v>
      </c>
      <c r="H12" s="69"/>
    </row>
    <row r="13" spans="2:8" ht="36.950000000000003" customHeight="1" x14ac:dyDescent="0.25">
      <c r="B13" s="28">
        <v>1</v>
      </c>
      <c r="C13" s="31" t="str">
        <f>'Nilai Partisipasi'!C14</f>
        <v>Anasrul</v>
      </c>
      <c r="D13" s="30">
        <f>'Nilai Partisipasi'!D14</f>
        <v>835667897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Ardiyah Siregar</v>
      </c>
      <c r="D14" s="30">
        <f>'Nilai Partisipasi'!D15</f>
        <v>835676072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Dewi Juita</v>
      </c>
      <c r="D15" s="30">
        <f>'Nilai Partisipasi'!D16</f>
        <v>835672638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Elsa Triana Manurung</v>
      </c>
      <c r="D16" s="30">
        <f>'Nilai Partisipasi'!D17</f>
        <v>835714591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Fausiah</v>
      </c>
      <c r="D17" s="30">
        <f>'Nilai Partisipasi'!D18</f>
        <v>835714631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Fitria Sonata</v>
      </c>
      <c r="D18" s="30">
        <f>'Nilai Partisipasi'!D19</f>
        <v>835673195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Iin Rahmalia Agustin</v>
      </c>
      <c r="D19" s="30">
        <f>'Nilai Partisipasi'!D20</f>
        <v>835676112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Ima Ratna Sari</v>
      </c>
      <c r="D20" s="30">
        <f>'Nilai Partisipasi'!D21</f>
        <v>835714971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Indah Sari</v>
      </c>
      <c r="D21" s="30">
        <f>'Nilai Partisipasi'!D22</f>
        <v>835672534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Lamria Sitorus</v>
      </c>
      <c r="D22" s="30">
        <f>'Nilai Partisipasi'!D23</f>
        <v>835674506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Latifah</v>
      </c>
      <c r="D23" s="30">
        <f>'Nilai Partisipasi'!D24</f>
        <v>835676262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Lilis Kurniati</v>
      </c>
      <c r="D24" s="30">
        <f>'Nilai Partisipasi'!D25</f>
        <v>835670713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Lisa Prunika</v>
      </c>
      <c r="D25" s="30">
        <f>'Nilai Partisipasi'!D26</f>
        <v>835714781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Mariatul Khoiriyyah</v>
      </c>
      <c r="D26" s="30">
        <f>'Nilai Partisipasi'!D27</f>
        <v>835672788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Muhammad Bayu Permana</v>
      </c>
      <c r="D27" s="30">
        <f>'Nilai Partisipasi'!D28</f>
        <v>835670863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Nurul Kayyimah</v>
      </c>
      <c r="D28" s="30">
        <f>'Nilai Partisipasi'!D29</f>
        <v>835676302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Rahmayuni</v>
      </c>
      <c r="D29" s="30">
        <f>'Nilai Partisipasi'!D30</f>
        <v>835676452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Rianti Ridarti</v>
      </c>
      <c r="D30" s="30">
        <f>'Nilai Partisipasi'!D31</f>
        <v>835672684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Rize Setriawan</v>
      </c>
      <c r="D31" s="30">
        <f>'Nilai Partisipasi'!D32</f>
        <v>835671073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Saridanur</v>
      </c>
      <c r="D32" s="30">
        <f>'Nilai Partisipasi'!D33</f>
        <v>835674656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Sarwo Edi</v>
      </c>
      <c r="D33" s="30">
        <f>'Nilai Partisipasi'!D34</f>
        <v>835668297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Sukhma</v>
      </c>
      <c r="D34" s="30">
        <f>'Nilai Partisipasi'!D35</f>
        <v>835671113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Tika Andriani Sinaga</v>
      </c>
      <c r="D35" s="30">
        <f>'Nilai Partisipasi'!D36</f>
        <v>835668487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Wagiati</v>
      </c>
      <c r="D36" s="30">
        <f>'Nilai Partisipasi'!D37</f>
        <v>835671263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 t="str">
        <f>'Nilai Partisipasi'!C38</f>
        <v>Yurni Annisa</v>
      </c>
      <c r="D37" s="30">
        <f>'Nilai Partisipasi'!D38</f>
        <v>835714821</v>
      </c>
      <c r="E37" s="29"/>
      <c r="F37" s="29"/>
      <c r="G37" s="29"/>
      <c r="H37" s="29"/>
    </row>
    <row r="38" spans="2:8" ht="36.950000000000003" customHeight="1" x14ac:dyDescent="0.25">
      <c r="B38" s="28"/>
      <c r="C38" s="31"/>
      <c r="D38" s="30"/>
      <c r="E38" s="29"/>
      <c r="F38" s="29"/>
      <c r="G38" s="29"/>
      <c r="H38" s="29"/>
    </row>
    <row r="39" spans="2:8" ht="36.950000000000003" customHeight="1" x14ac:dyDescent="0.25">
      <c r="B39" s="28"/>
      <c r="C39" s="31"/>
      <c r="D39" s="30"/>
      <c r="E39" s="29"/>
      <c r="F39" s="29"/>
      <c r="G39" s="29"/>
      <c r="H39" s="29"/>
    </row>
    <row r="40" spans="2:8" ht="36.950000000000003" customHeight="1" x14ac:dyDescent="0.25">
      <c r="B40" s="28"/>
      <c r="C40" s="31"/>
      <c r="D40" s="30"/>
      <c r="E40" s="29"/>
      <c r="F40" s="29"/>
      <c r="G40" s="29"/>
      <c r="H40" s="29"/>
    </row>
    <row r="41" spans="2:8" ht="36.950000000000003" customHeight="1" x14ac:dyDescent="0.25">
      <c r="B41" s="28"/>
      <c r="C41" s="31"/>
      <c r="D41" s="30"/>
      <c r="E41" s="29"/>
      <c r="F41" s="29"/>
      <c r="G41" s="29"/>
      <c r="H41" s="29"/>
    </row>
    <row r="42" spans="2:8" ht="36.950000000000003" customHeight="1" x14ac:dyDescent="0.25">
      <c r="B42" s="28"/>
      <c r="C42" s="31"/>
      <c r="D42" s="30"/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&amp;L&amp;"Tahoma,Regular"&amp;8&amp;F&amp;R&amp;"Tahoma,Regular"&amp;8Indria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Mahardhika</cp:lastModifiedBy>
  <cp:lastPrinted>2018-09-17T01:33:54Z</cp:lastPrinted>
  <dcterms:created xsi:type="dcterms:W3CDTF">2009-03-17T05:47:13Z</dcterms:created>
  <dcterms:modified xsi:type="dcterms:W3CDTF">2021-03-10T03:43:08Z</dcterms:modified>
</cp:coreProperties>
</file>